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\Desktop\SEMINFRA\ENCOSTAS\DOCUMENTOS LICITATORIOS - 2 concorrencia\JOÃO SAMPAIO\"/>
    </mc:Choice>
  </mc:AlternateContent>
  <xr:revisionPtr revIDLastSave="0" documentId="13_ncr:1_{50DBCDA8-0FB2-4644-A92E-AFEC80F04954}" xr6:coauthVersionLast="45" xr6:coauthVersionMax="47" xr10:uidLastSave="{00000000-0000-0000-0000-000000000000}"/>
  <bookViews>
    <workbookView xWindow="-120" yWindow="-120" windowWidth="19470" windowHeight="11760" xr2:uid="{B226E96A-3139-41C1-9D89-EC9AE306D0A6}"/>
  </bookViews>
  <sheets>
    <sheet name="CRONOGRAMA" sheetId="1" r:id="rId1"/>
  </sheets>
  <externalReferences>
    <externalReference r:id="rId2"/>
  </externalReferences>
  <definedNames>
    <definedName name="_xlnm._FilterDatabase" localSheetId="0" hidden="1">CRONOGRAMA!$A$6:$X$31</definedName>
    <definedName name="_xlnm.Print_Area" localSheetId="0">CRONOGRAMA!$A$1:$V$32</definedName>
    <definedName name="_xlnm.Print_Titles" localSheetId="0">CRONOGRAMA!$A:$B,CRONOGRAMA!$1:$6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0" i="1" l="1"/>
  <c r="C28" i="1"/>
  <c r="C26" i="1"/>
  <c r="C24" i="1"/>
  <c r="C22" i="1"/>
  <c r="C20" i="1"/>
  <c r="C18" i="1"/>
  <c r="C16" i="1"/>
  <c r="C14" i="1"/>
  <c r="C12" i="1"/>
  <c r="C10" i="1"/>
  <c r="C8" i="1"/>
  <c r="V10" i="1"/>
  <c r="V18" i="1"/>
  <c r="V12" i="1" l="1"/>
  <c r="V14" i="1"/>
  <c r="V16" i="1"/>
  <c r="V20" i="1"/>
  <c r="V22" i="1"/>
  <c r="V24" i="1"/>
  <c r="V26" i="1"/>
  <c r="V28" i="1"/>
  <c r="V30" i="1"/>
  <c r="V8" i="1"/>
  <c r="M31" i="1"/>
  <c r="K29" i="1"/>
  <c r="O27" i="1"/>
  <c r="J21" i="1"/>
  <c r="O19" i="1"/>
  <c r="U15" i="1"/>
  <c r="K13" i="1"/>
  <c r="O11" i="1"/>
  <c r="U31" i="1" l="1"/>
  <c r="E25" i="1"/>
  <c r="M25" i="1"/>
  <c r="U25" i="1"/>
  <c r="F25" i="1"/>
  <c r="N25" i="1"/>
  <c r="D25" i="1"/>
  <c r="G25" i="1"/>
  <c r="O25" i="1"/>
  <c r="K25" i="1"/>
  <c r="T25" i="1"/>
  <c r="H25" i="1"/>
  <c r="P25" i="1"/>
  <c r="J25" i="1"/>
  <c r="I25" i="1"/>
  <c r="Q25" i="1"/>
  <c r="R25" i="1"/>
  <c r="S25" i="1"/>
  <c r="L25" i="1"/>
  <c r="J17" i="1"/>
  <c r="R17" i="1"/>
  <c r="K17" i="1"/>
  <c r="S17" i="1"/>
  <c r="Q17" i="1"/>
  <c r="L17" i="1"/>
  <c r="T17" i="1"/>
  <c r="E17" i="1"/>
  <c r="M17" i="1"/>
  <c r="U17" i="1"/>
  <c r="O17" i="1"/>
  <c r="H17" i="1"/>
  <c r="F17" i="1"/>
  <c r="N17" i="1"/>
  <c r="D17" i="1"/>
  <c r="G17" i="1"/>
  <c r="P17" i="1"/>
  <c r="I17" i="1"/>
  <c r="O31" i="1"/>
  <c r="Q13" i="1"/>
  <c r="Q29" i="1"/>
  <c r="S13" i="1"/>
  <c r="Q31" i="1"/>
  <c r="U19" i="1"/>
  <c r="J19" i="1"/>
  <c r="T15" i="1"/>
  <c r="R31" i="1"/>
  <c r="U21" i="1"/>
  <c r="P23" i="1"/>
  <c r="R23" i="1"/>
  <c r="U9" i="1"/>
  <c r="N23" i="1"/>
  <c r="T31" i="1"/>
  <c r="U23" i="1"/>
  <c r="L29" i="1"/>
  <c r="U11" i="1"/>
  <c r="U27" i="1"/>
  <c r="M29" i="1"/>
  <c r="U13" i="1"/>
  <c r="U29" i="1"/>
  <c r="J11" i="1"/>
  <c r="N21" i="1"/>
  <c r="T11" i="1"/>
  <c r="R15" i="1"/>
  <c r="P19" i="1"/>
  <c r="S21" i="1"/>
  <c r="T27" i="1"/>
  <c r="N15" i="1"/>
  <c r="M23" i="1"/>
  <c r="N31" i="1"/>
  <c r="P13" i="1"/>
  <c r="S15" i="1"/>
  <c r="Q19" i="1"/>
  <c r="T21" i="1"/>
  <c r="P29" i="1"/>
  <c r="S31" i="1"/>
  <c r="K19" i="1"/>
  <c r="O23" i="1"/>
  <c r="R13" i="1"/>
  <c r="S19" i="1"/>
  <c r="Q23" i="1"/>
  <c r="R29" i="1"/>
  <c r="T19" i="1"/>
  <c r="P27" i="1"/>
  <c r="S29" i="1"/>
  <c r="P11" i="1"/>
  <c r="K21" i="1"/>
  <c r="Q11" i="1"/>
  <c r="T13" i="1"/>
  <c r="P21" i="1"/>
  <c r="S23" i="1"/>
  <c r="Q27" i="1"/>
  <c r="T29" i="1"/>
  <c r="R19" i="1"/>
  <c r="L19" i="1"/>
  <c r="L21" i="1"/>
  <c r="J27" i="1"/>
  <c r="R11" i="1"/>
  <c r="P15" i="1"/>
  <c r="Q21" i="1"/>
  <c r="T23" i="1"/>
  <c r="R27" i="1"/>
  <c r="P31" i="1"/>
  <c r="M21" i="1"/>
  <c r="S11" i="1"/>
  <c r="Q15" i="1"/>
  <c r="R21" i="1"/>
  <c r="S27" i="1"/>
  <c r="K11" i="1"/>
  <c r="O15" i="1"/>
  <c r="K27" i="1"/>
  <c r="M11" i="1"/>
  <c r="O13" i="1"/>
  <c r="M19" i="1"/>
  <c r="O21" i="1"/>
  <c r="M27" i="1"/>
  <c r="O29" i="1"/>
  <c r="M13" i="1"/>
  <c r="N13" i="1"/>
  <c r="L27" i="1"/>
  <c r="C7" i="1"/>
  <c r="N11" i="1"/>
  <c r="J15" i="1"/>
  <c r="N19" i="1"/>
  <c r="J23" i="1"/>
  <c r="N27" i="1"/>
  <c r="J31" i="1"/>
  <c r="L11" i="1"/>
  <c r="N29" i="1"/>
  <c r="C32" i="1"/>
  <c r="K15" i="1"/>
  <c r="K23" i="1"/>
  <c r="K31" i="1"/>
  <c r="L13" i="1"/>
  <c r="J13" i="1"/>
  <c r="L15" i="1"/>
  <c r="L23" i="1"/>
  <c r="J29" i="1"/>
  <c r="L31" i="1"/>
  <c r="M15" i="1"/>
  <c r="S32" i="1" l="1"/>
  <c r="V25" i="1"/>
  <c r="O32" i="1"/>
  <c r="L32" i="1"/>
  <c r="M32" i="1"/>
  <c r="Q32" i="1"/>
  <c r="U32" i="1"/>
  <c r="T32" i="1"/>
  <c r="P32" i="1"/>
  <c r="J32" i="1"/>
  <c r="K32" i="1"/>
  <c r="N32" i="1"/>
  <c r="R32" i="1"/>
  <c r="V17" i="1"/>
  <c r="D11" i="1"/>
  <c r="H11" i="1"/>
  <c r="G11" i="1"/>
  <c r="E11" i="1"/>
  <c r="I11" i="1"/>
  <c r="F11" i="1"/>
  <c r="V11" i="1" l="1"/>
  <c r="D9" i="1"/>
  <c r="V9" i="1" s="1"/>
  <c r="E19" i="1" l="1"/>
  <c r="F19" i="1"/>
  <c r="G19" i="1"/>
  <c r="H19" i="1"/>
  <c r="I19" i="1"/>
  <c r="D19" i="1"/>
  <c r="F23" i="1"/>
  <c r="G23" i="1"/>
  <c r="H23" i="1"/>
  <c r="E23" i="1"/>
  <c r="I23" i="1"/>
  <c r="D23" i="1"/>
  <c r="E27" i="1"/>
  <c r="G27" i="1"/>
  <c r="F27" i="1"/>
  <c r="D27" i="1"/>
  <c r="H27" i="1"/>
  <c r="I27" i="1"/>
  <c r="I31" i="1"/>
  <c r="E31" i="1"/>
  <c r="D31" i="1"/>
  <c r="F31" i="1"/>
  <c r="G31" i="1"/>
  <c r="H31" i="1"/>
  <c r="I21" i="1"/>
  <c r="E21" i="1"/>
  <c r="F21" i="1"/>
  <c r="D21" i="1"/>
  <c r="H21" i="1"/>
  <c r="G21" i="1"/>
  <c r="D13" i="1"/>
  <c r="G13" i="1"/>
  <c r="I13" i="1"/>
  <c r="F13" i="1"/>
  <c r="E13" i="1"/>
  <c r="H13" i="1"/>
  <c r="H29" i="1"/>
  <c r="I29" i="1"/>
  <c r="G29" i="1"/>
  <c r="D29" i="1"/>
  <c r="E29" i="1"/>
  <c r="F29" i="1"/>
  <c r="G15" i="1"/>
  <c r="H15" i="1"/>
  <c r="I15" i="1"/>
  <c r="F15" i="1"/>
  <c r="E15" i="1"/>
  <c r="D15" i="1"/>
  <c r="D32" i="1" l="1"/>
  <c r="V19" i="1"/>
  <c r="H32" i="1"/>
  <c r="E32" i="1"/>
  <c r="V31" i="1"/>
  <c r="F32" i="1"/>
  <c r="I32" i="1"/>
  <c r="G32" i="1"/>
  <c r="V29" i="1"/>
  <c r="V27" i="1"/>
  <c r="V23" i="1"/>
  <c r="V21" i="1"/>
  <c r="V15" i="1"/>
  <c r="V13" i="1"/>
  <c r="V32" i="1" l="1"/>
</calcChain>
</file>

<file path=xl/sharedStrings.xml><?xml version="1.0" encoding="utf-8"?>
<sst xmlns="http://schemas.openxmlformats.org/spreadsheetml/2006/main" count="49" uniqueCount="46">
  <si>
    <t>ITEM</t>
  </si>
  <si>
    <t>DESCRIÇÃO</t>
  </si>
  <si>
    <t>PREÇO
TOTAL R$</t>
  </si>
  <si>
    <t>MOBILIZAÇÃO E DESMOBILIZAÇÃO</t>
  </si>
  <si>
    <t>ADMINISTRAÇÃO DE OBRA</t>
  </si>
  <si>
    <t>SERVIÇOS COMPLEMENTARES</t>
  </si>
  <si>
    <t>SERVIÇOS PRELIMINARES</t>
  </si>
  <si>
    <t>SUPRESSÃO VEGETAL - ÁREA DE CONTENÇÃO</t>
  </si>
  <si>
    <t>TERRAPLENAGEM</t>
  </si>
  <si>
    <t>ESTABILIDADE DA ENCOSTA</t>
  </si>
  <si>
    <t>DRENAGEM</t>
  </si>
  <si>
    <t>SERVIÇOS FINAIS</t>
  </si>
  <si>
    <t>VALOR (R$)</t>
  </si>
  <si>
    <t>MÊS 1</t>
  </si>
  <si>
    <t>MÊS 2</t>
  </si>
  <si>
    <t>MÊS 3</t>
  </si>
  <si>
    <t>MÊS 4</t>
  </si>
  <si>
    <t>MÊS 5</t>
  </si>
  <si>
    <t>MÊS 6</t>
  </si>
  <si>
    <t>CRONOGRAMA</t>
  </si>
  <si>
    <t>TOTAL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</si>
  <si>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</si>
  <si>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</si>
  <si>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</si>
  <si>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CANTEIRO DE OBRA</t>
  </si>
  <si>
    <t>FERNÃO VELHO</t>
  </si>
  <si>
    <r>
      <t xml:space="preserve">BANCOS : </t>
    </r>
    <r>
      <rPr>
        <sz val="12"/>
        <rFont val="Arial"/>
        <family val="2"/>
      </rPr>
      <t>SINAPI - 06/2022 - Alagoas; SBC - 07/2022 - Alagoas; SICRO3 - 01/2022 - Alagoas; SICRO2 - 11/2016 - Alagoas; ORSE - 05/2022 - Sergipe; SUDECAP - 02/2022 - Minas Gerais; FDE - 04/2022 - São Paulo</t>
    </r>
  </si>
  <si>
    <t>DEMOLIÇÃO</t>
  </si>
  <si>
    <t>ATERRO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</si>
  <si>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</si>
  <si>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</si>
  <si>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</si>
  <si>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</si>
  <si>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</si>
  <si>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</si>
  <si>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</si>
  <si>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</si>
  <si>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</si>
  <si>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</si>
  <si>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</si>
  <si>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</si>
  <si>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r>
      <t xml:space="preserve">OBRA: </t>
    </r>
    <r>
      <rPr>
        <sz val="12"/>
        <rFont val="Arial"/>
        <family val="2"/>
      </rPr>
      <t>ESTABILIDADE E DRENAGEM DA ENCOSTA DO JOÃO SAMPAIO</t>
    </r>
  </si>
  <si>
    <r>
      <t>DESCRIÇÃO:</t>
    </r>
    <r>
      <rPr>
        <sz val="12"/>
        <rFont val="Arial"/>
        <family val="2"/>
      </rPr>
      <t xml:space="preserve"> OBRA DE ESTABILIDADE E DRENAGEM DA ENCOSTA DO JOÃO SAMPAIO</t>
    </r>
  </si>
  <si>
    <r>
      <t xml:space="preserve">UNIDADES (M2) </t>
    </r>
    <r>
      <rPr>
        <sz val="12"/>
        <rFont val="Arial"/>
        <family val="2"/>
      </rPr>
      <t>: 4.301,19</t>
    </r>
  </si>
  <si>
    <r>
      <t>LOCAL:</t>
    </r>
    <r>
      <rPr>
        <sz val="12"/>
        <rFont val="Arial"/>
        <family val="2"/>
      </rPr>
      <t xml:space="preserve"> JOÃO SAMPAIO</t>
    </r>
  </si>
  <si>
    <r>
      <t xml:space="preserve">DATA: </t>
    </r>
    <r>
      <rPr>
        <sz val="12"/>
        <rFont val="Arial"/>
        <family val="2"/>
      </rPr>
      <t>26/07/2022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</si>
</sst>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1"/>
    </font>
    <font>
      <b/>
      <sz val="12"/>
      <color rgb="FF000000"/>
      <name val="Arial"/>
      <family val="2"/>
    </font>
    <font>
      <b/>
      <sz val="12"/>
      <color rgb="FF00000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2" borderId="3" xfId="0" applyFont="1" applyFill="1" applyBorder="1" applyAlignment="1">
      <alignment vertical="center" wrapText="1"/>
    </xf>
    <xf numFmtId="43" fontId="0" fillId="0" borderId="0" xfId="0" applyNumberFormat="1"/>
    <xf numFmtId="44" fontId="0" fillId="0" borderId="0" xfId="1" applyFont="1"/>
    <xf numFmtId="0" fontId="3" fillId="3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4" fontId="0" fillId="0" borderId="0" xfId="0" applyNumberFormat="1"/>
    <xf numFmtId="43" fontId="3" fillId="0" borderId="7" xfId="1" applyNumberFormat="1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9" fontId="3" fillId="0" borderId="10" xfId="2" applyFont="1" applyFill="1" applyBorder="1" applyAlignment="1">
      <alignment horizontal="center" vertical="center"/>
    </xf>
    <xf numFmtId="43" fontId="3" fillId="0" borderId="10" xfId="0" applyNumberFormat="1" applyFont="1" applyFill="1" applyBorder="1" applyAlignment="1">
      <alignment horizontal="center" vertical="center"/>
    </xf>
    <xf numFmtId="9" fontId="6" fillId="0" borderId="10" xfId="2" applyFont="1" applyFill="1" applyBorder="1" applyAlignment="1">
      <alignment horizontal="center" vertical="center" wrapText="1"/>
    </xf>
    <xf numFmtId="9" fontId="3" fillId="0" borderId="11" xfId="2" applyFont="1" applyFill="1" applyBorder="1" applyAlignment="1">
      <alignment horizontal="center" vertical="center"/>
    </xf>
    <xf numFmtId="43" fontId="3" fillId="0" borderId="11" xfId="0" applyNumberFormat="1" applyFont="1" applyFill="1" applyBorder="1" applyAlignment="1">
      <alignment horizontal="center" vertical="center"/>
    </xf>
    <xf numFmtId="9" fontId="6" fillId="0" borderId="11" xfId="2" applyFont="1" applyFill="1" applyBorder="1" applyAlignment="1">
      <alignment horizontal="center" vertical="center" wrapText="1"/>
    </xf>
    <xf numFmtId="43" fontId="3" fillId="0" borderId="5" xfId="1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/>
    </xf>
    <xf numFmtId="9" fontId="0" fillId="0" borderId="0" xfId="0" applyNumberFormat="1"/>
    <xf numFmtId="4" fontId="3" fillId="4" borderId="2" xfId="0" applyNumberFormat="1" applyFont="1" applyFill="1" applyBorder="1" applyAlignment="1">
      <alignment horizontal="left" vertical="center" wrapText="1"/>
    </xf>
    <xf numFmtId="43" fontId="3" fillId="0" borderId="20" xfId="0" applyNumberFormat="1" applyFont="1" applyFill="1" applyBorder="1" applyAlignment="1">
      <alignment horizontal="center" vertical="center"/>
    </xf>
    <xf numFmtId="43" fontId="3" fillId="0" borderId="21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top" wrapText="1"/>
    </xf>
    <xf numFmtId="43" fontId="6" fillId="0" borderId="11" xfId="0" applyNumberFormat="1" applyFont="1" applyFill="1" applyBorder="1" applyAlignment="1">
      <alignment horizontal="center" vertical="center" wrapText="1"/>
    </xf>
    <xf numFmtId="43" fontId="3" fillId="0" borderId="22" xfId="0" applyNumberFormat="1" applyFont="1" applyFill="1" applyBorder="1" applyAlignment="1">
      <alignment horizontal="center" vertical="center"/>
    </xf>
    <xf numFmtId="43" fontId="6" fillId="0" borderId="10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9" fontId="3" fillId="0" borderId="22" xfId="2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9" fontId="6" fillId="0" borderId="23" xfId="2" applyFont="1" applyFill="1" applyBorder="1" applyAlignment="1">
      <alignment horizontal="right" vertical="top" wrapText="1"/>
    </xf>
    <xf numFmtId="43" fontId="6" fillId="0" borderId="23" xfId="2" applyNumberFormat="1" applyFont="1" applyFill="1" applyBorder="1" applyAlignment="1">
      <alignment horizontal="right" vertical="top" wrapText="1"/>
    </xf>
    <xf numFmtId="43" fontId="3" fillId="0" borderId="31" xfId="0" applyNumberFormat="1" applyFont="1" applyFill="1" applyBorder="1" applyAlignment="1">
      <alignment horizontal="center" vertical="center"/>
    </xf>
    <xf numFmtId="43" fontId="6" fillId="0" borderId="32" xfId="2" applyNumberFormat="1" applyFont="1" applyFill="1" applyBorder="1" applyAlignment="1">
      <alignment horizontal="right" vertical="top" wrapText="1"/>
    </xf>
    <xf numFmtId="43" fontId="3" fillId="0" borderId="4" xfId="1" applyNumberFormat="1" applyFont="1" applyBorder="1" applyAlignment="1">
      <alignment vertical="center"/>
    </xf>
    <xf numFmtId="43" fontId="3" fillId="0" borderId="6" xfId="1" applyNumberFormat="1" applyFont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983062</xdr:colOff>
      <xdr:row>0</xdr:row>
      <xdr:rowOff>151789</xdr:rowOff>
    </xdr:from>
    <xdr:to>
      <xdr:col>1</xdr:col>
      <xdr:colOff>2509863</xdr:colOff>
      <xdr:row>4</xdr:row>
      <xdr:rowOff>241436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DEA4AD-1A2C-471C-B8A9-FEBD989C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7017" y="151789"/>
          <a:ext cx="1526801" cy="15270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PLANILHA%20OR&#199;AMENT&#193;RIA%20%20-%20JO&#195;O%20SAMP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MEMORIA DE CALCULO"/>
      <sheetName val="CURVA ABC"/>
    </sheetNames>
    <sheetDataSet>
      <sheetData sheetId="0">
        <row r="8">
          <cell r="J8">
            <v>27972.25</v>
          </cell>
        </row>
        <row r="10">
          <cell r="J10">
            <v>695858.76</v>
          </cell>
        </row>
        <row r="12">
          <cell r="J12">
            <v>13975</v>
          </cell>
        </row>
        <row r="15">
          <cell r="J15">
            <v>127558.5</v>
          </cell>
        </row>
        <row r="22">
          <cell r="J22">
            <v>325919.01</v>
          </cell>
        </row>
        <row r="28">
          <cell r="J28">
            <v>227274.40000000002</v>
          </cell>
        </row>
        <row r="37">
          <cell r="J37">
            <v>825203.69</v>
          </cell>
        </row>
        <row r="45">
          <cell r="J45">
            <v>4396913.29</v>
          </cell>
        </row>
        <row r="51">
          <cell r="J51">
            <v>122724.88</v>
          </cell>
        </row>
        <row r="55">
          <cell r="J55">
            <v>5483535.8200000003</v>
          </cell>
        </row>
        <row r="69">
          <cell r="J69">
            <v>458356.3000000001</v>
          </cell>
        </row>
        <row r="76">
          <cell r="J76">
            <v>13265.33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0E60-7316-48C7-8954-83C0EDF825EB}">
  <dimension ref="A1:W33"/>
  <sheetViews>
    <sheetView tabSelected="1" showOutlineSymbols="0" showWhiteSpace="0" view="pageBreakPreview" zoomScale="60" zoomScaleNormal="53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9" sqref="E9"/>
    </sheetView>
  </sheetViews>
  <sheetFormatPr defaultRowHeight="14.25" x14ac:dyDescent="0.2"/>
  <cols>
    <col min="1" max="1" width="10.625" customWidth="1"/>
    <col min="2" max="2" width="60" bestFit="1" customWidth="1"/>
    <col min="3" max="3" width="19.25" customWidth="1"/>
    <col min="4" max="4" width="22.125" customWidth="1"/>
    <col min="5" max="9" width="22.625" customWidth="1"/>
    <col min="10" max="10" width="22.125" customWidth="1"/>
    <col min="11" max="22" width="22.625" customWidth="1"/>
    <col min="23" max="23" width="15.625" bestFit="1" customWidth="1"/>
    <col min="25" max="25" width="17" bestFit="1" customWidth="1"/>
  </cols>
  <sheetData>
    <row r="1" spans="1:23" ht="38.25" customHeight="1" x14ac:dyDescent="0.2">
      <c r="A1" s="55" t="s">
        <v>19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3" ht="24.95" customHeight="1" x14ac:dyDescent="0.2">
      <c r="A2" s="1"/>
      <c r="B2" s="6"/>
      <c r="C2" s="71" t="s">
        <v>41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3"/>
      <c r="P2" s="18" t="s">
        <v>45</v>
      </c>
      <c r="Q2" s="31"/>
      <c r="R2" s="62" t="s">
        <v>26</v>
      </c>
      <c r="S2" s="63"/>
      <c r="T2" s="63"/>
      <c r="U2" s="63"/>
      <c r="V2" s="64"/>
    </row>
    <row r="3" spans="1:23" ht="25.5" customHeight="1" x14ac:dyDescent="0.2">
      <c r="A3" s="1"/>
      <c r="B3" s="6"/>
      <c r="C3" s="71" t="s">
        <v>42</v>
      </c>
      <c r="D3" s="72"/>
      <c r="E3" s="72"/>
      <c r="F3" s="72"/>
      <c r="G3" s="72"/>
      <c r="H3" s="72" t="s">
        <v>21</v>
      </c>
      <c r="I3" s="72"/>
      <c r="J3" s="72"/>
      <c r="K3" s="72"/>
      <c r="L3" s="72"/>
      <c r="M3" s="72"/>
      <c r="N3" s="72"/>
      <c r="O3" s="73"/>
      <c r="P3" s="19" t="s">
        <v>21</v>
      </c>
      <c r="Q3" s="32"/>
      <c r="R3" s="65"/>
      <c r="S3" s="66"/>
      <c r="T3" s="66"/>
      <c r="U3" s="66"/>
      <c r="V3" s="67"/>
    </row>
    <row r="4" spans="1:23" ht="24.95" customHeight="1" x14ac:dyDescent="0.2">
      <c r="A4" s="1"/>
      <c r="B4" s="6"/>
      <c r="C4" s="71" t="s">
        <v>44</v>
      </c>
      <c r="D4" s="72"/>
      <c r="E4" s="72"/>
      <c r="F4" s="72"/>
      <c r="G4" s="72"/>
      <c r="H4" s="72" t="s">
        <v>22</v>
      </c>
      <c r="I4" s="72"/>
      <c r="J4" s="72"/>
      <c r="K4" s="72"/>
      <c r="L4" s="72"/>
      <c r="M4" s="72"/>
      <c r="N4" s="72"/>
      <c r="O4" s="73"/>
      <c r="P4" s="19" t="s">
        <v>22</v>
      </c>
      <c r="Q4" s="32"/>
      <c r="R4" s="65"/>
      <c r="S4" s="66"/>
      <c r="T4" s="66"/>
      <c r="U4" s="66"/>
      <c r="V4" s="67"/>
    </row>
    <row r="5" spans="1:23" ht="24.95" customHeight="1" x14ac:dyDescent="0.2">
      <c r="A5" s="21"/>
      <c r="B5" s="22"/>
      <c r="C5" s="71" t="s">
        <v>43</v>
      </c>
      <c r="D5" s="72"/>
      <c r="E5" s="72"/>
      <c r="F5" s="72"/>
      <c r="G5" s="72"/>
      <c r="H5" s="72" t="s">
        <v>23</v>
      </c>
      <c r="I5" s="72"/>
      <c r="J5" s="72"/>
      <c r="K5" s="72"/>
      <c r="L5" s="72"/>
      <c r="M5" s="72"/>
      <c r="N5" s="72"/>
      <c r="O5" s="73"/>
      <c r="P5" s="20" t="s">
        <v>23</v>
      </c>
      <c r="Q5" s="33"/>
      <c r="R5" s="68"/>
      <c r="S5" s="69"/>
      <c r="T5" s="69"/>
      <c r="U5" s="69"/>
      <c r="V5" s="70"/>
    </row>
    <row r="6" spans="1:23" ht="30" customHeight="1" x14ac:dyDescent="0.2">
      <c r="A6" s="4" t="s">
        <v>0</v>
      </c>
      <c r="B6" s="4" t="s">
        <v>1</v>
      </c>
      <c r="C6" s="9" t="s">
        <v>12</v>
      </c>
      <c r="D6" s="34" t="s">
        <v>13</v>
      </c>
      <c r="E6" s="37" t="s">
        <v>14</v>
      </c>
      <c r="F6" s="39" t="s">
        <v>15</v>
      </c>
      <c r="G6" s="37" t="s">
        <v>16</v>
      </c>
      <c r="H6" s="39" t="s">
        <v>17</v>
      </c>
      <c r="I6" s="37" t="s">
        <v>18</v>
      </c>
      <c r="J6" s="39" t="s">
        <v>29</v>
      </c>
      <c r="K6" s="37" t="s">
        <v>30</v>
      </c>
      <c r="L6" s="39" t="s">
        <v>31</v>
      </c>
      <c r="M6" s="37" t="s">
        <v>32</v>
      </c>
      <c r="N6" s="39" t="s">
        <v>33</v>
      </c>
      <c r="O6" s="37" t="s">
        <v>34</v>
      </c>
      <c r="P6" s="39" t="s">
        <v>35</v>
      </c>
      <c r="Q6" s="37" t="s">
        <v>36</v>
      </c>
      <c r="R6" s="39" t="s">
        <v>37</v>
      </c>
      <c r="S6" s="37" t="s">
        <v>38</v>
      </c>
      <c r="T6" s="39" t="s">
        <v>39</v>
      </c>
      <c r="U6" s="37" t="s">
        <v>40</v>
      </c>
      <c r="V6" s="41" t="s">
        <v>2</v>
      </c>
    </row>
    <row r="7" spans="1:23" ht="30" customHeight="1" x14ac:dyDescent="0.2">
      <c r="A7" s="5"/>
      <c r="B7" s="27" t="s">
        <v>25</v>
      </c>
      <c r="C7" s="24">
        <f>C8+C10+C12+C14+C18+C20+C22+C26+C28+C30+C16+C24</f>
        <v>12718557.230000002</v>
      </c>
      <c r="D7" s="35"/>
      <c r="E7" s="38"/>
      <c r="F7" s="40"/>
      <c r="G7" s="38"/>
      <c r="H7" s="40"/>
      <c r="I7" s="38"/>
      <c r="J7" s="40"/>
      <c r="K7" s="38"/>
      <c r="L7" s="40"/>
      <c r="M7" s="38"/>
      <c r="N7" s="40"/>
      <c r="O7" s="38"/>
      <c r="P7" s="40"/>
      <c r="Q7" s="38"/>
      <c r="R7" s="40"/>
      <c r="S7" s="38"/>
      <c r="T7" s="40"/>
      <c r="U7" s="38"/>
      <c r="V7" s="42"/>
    </row>
    <row r="8" spans="1:23" ht="24" customHeight="1" x14ac:dyDescent="0.2">
      <c r="A8" s="61">
        <v>1</v>
      </c>
      <c r="B8" s="60" t="s">
        <v>3</v>
      </c>
      <c r="C8" s="57">
        <f>'[1]PLANILHA ORÇAMENTÁRIA'!$J$8</f>
        <v>27972.25</v>
      </c>
      <c r="D8" s="36">
        <v>0.5</v>
      </c>
      <c r="E8" s="12"/>
      <c r="F8" s="15"/>
      <c r="G8" s="12"/>
      <c r="H8" s="13"/>
      <c r="I8" s="10"/>
      <c r="J8" s="13"/>
      <c r="K8" s="12"/>
      <c r="L8" s="15"/>
      <c r="M8" s="12"/>
      <c r="N8" s="13"/>
      <c r="O8" s="10"/>
      <c r="P8" s="15"/>
      <c r="Q8" s="12"/>
      <c r="R8" s="15"/>
      <c r="S8" s="10"/>
      <c r="T8" s="13"/>
      <c r="U8" s="10">
        <v>0.5</v>
      </c>
      <c r="V8" s="43">
        <f>SUM(D8:U8)</f>
        <v>1</v>
      </c>
      <c r="W8" s="23"/>
    </row>
    <row r="9" spans="1:23" ht="24" customHeight="1" x14ac:dyDescent="0.2">
      <c r="A9" s="53"/>
      <c r="B9" s="51"/>
      <c r="C9" s="59"/>
      <c r="D9" s="29">
        <f>$C$8*D8</f>
        <v>13986.125</v>
      </c>
      <c r="E9" s="30"/>
      <c r="F9" s="28"/>
      <c r="G9" s="30"/>
      <c r="H9" s="14"/>
      <c r="I9" s="11"/>
      <c r="J9" s="14"/>
      <c r="K9" s="30"/>
      <c r="L9" s="28"/>
      <c r="M9" s="30"/>
      <c r="N9" s="14"/>
      <c r="O9" s="11"/>
      <c r="P9" s="28"/>
      <c r="Q9" s="30"/>
      <c r="R9" s="28"/>
      <c r="S9" s="11"/>
      <c r="T9" s="14"/>
      <c r="U9" s="11">
        <f>$C$8*U8</f>
        <v>13986.125</v>
      </c>
      <c r="V9" s="44">
        <f>SUM(D9:U9)</f>
        <v>27972.25</v>
      </c>
      <c r="W9" s="3"/>
    </row>
    <row r="10" spans="1:23" ht="24" customHeight="1" x14ac:dyDescent="0.2">
      <c r="A10" s="53">
        <v>2</v>
      </c>
      <c r="B10" s="51" t="s">
        <v>4</v>
      </c>
      <c r="C10" s="57">
        <f>'[1]PLANILHA ORÇAMENTÁRIA'!$J$10</f>
        <v>695858.76</v>
      </c>
      <c r="D10" s="36">
        <v>5.1755848086240834E-2</v>
      </c>
      <c r="E10" s="10">
        <v>3.3480135728630643E-2</v>
      </c>
      <c r="F10" s="13">
        <v>5.6092335051300665E-2</v>
      </c>
      <c r="G10" s="10">
        <v>5.5424220732369411E-2</v>
      </c>
      <c r="H10" s="13">
        <v>5.5424220732369411E-2</v>
      </c>
      <c r="I10" s="10">
        <v>5.5435844578742059E-2</v>
      </c>
      <c r="J10" s="13">
        <v>5.6209953321735437E-2</v>
      </c>
      <c r="K10" s="10">
        <v>5.6602819616418443E-2</v>
      </c>
      <c r="L10" s="13">
        <v>5.6626067309163745E-2</v>
      </c>
      <c r="M10" s="10">
        <v>5.7400176052157116E-2</v>
      </c>
      <c r="N10" s="13">
        <v>5.6431739554389737E-2</v>
      </c>
      <c r="O10" s="10">
        <v>5.7945085501258514E-2</v>
      </c>
      <c r="P10" s="13">
        <v>5.7910213962140557E-2</v>
      </c>
      <c r="Q10" s="10">
        <v>5.867269885876128E-2</v>
      </c>
      <c r="R10" s="13">
        <v>5.8661075012388625E-2</v>
      </c>
      <c r="S10" s="10">
        <v>5.7898590115767909E-2</v>
      </c>
      <c r="T10" s="13">
        <v>5.7886966269395254E-2</v>
      </c>
      <c r="U10" s="10">
        <v>6.014200951677031E-2</v>
      </c>
      <c r="V10" s="43">
        <f>SUM(D10:U10)</f>
        <v>1</v>
      </c>
      <c r="W10" s="23"/>
    </row>
    <row r="11" spans="1:23" ht="24" customHeight="1" x14ac:dyDescent="0.2">
      <c r="A11" s="53"/>
      <c r="B11" s="51"/>
      <c r="C11" s="59"/>
      <c r="D11" s="29">
        <f>$C$10*D10</f>
        <v>36014.760272039923</v>
      </c>
      <c r="E11" s="11">
        <f t="shared" ref="E11:I11" si="0">$C$10*E10</f>
        <v>23297.445732756616</v>
      </c>
      <c r="F11" s="14">
        <f t="shared" si="0"/>
        <v>39032.34271430262</v>
      </c>
      <c r="G11" s="11">
        <f t="shared" si="0"/>
        <v>38567.429512792871</v>
      </c>
      <c r="H11" s="14">
        <f t="shared" si="0"/>
        <v>38567.429512792871</v>
      </c>
      <c r="I11" s="11">
        <f t="shared" si="0"/>
        <v>38575.518068116173</v>
      </c>
      <c r="J11" s="14">
        <f>$C$10*J10</f>
        <v>39114.188418120706</v>
      </c>
      <c r="K11" s="11">
        <f t="shared" ref="K11:O11" si="1">$C$10*K10</f>
        <v>39387.567870784616</v>
      </c>
      <c r="L11" s="14">
        <f t="shared" si="1"/>
        <v>39403.74498143122</v>
      </c>
      <c r="M11" s="11">
        <f t="shared" si="1"/>
        <v>39942.415331435746</v>
      </c>
      <c r="N11" s="14">
        <f t="shared" si="1"/>
        <v>39268.520310960594</v>
      </c>
      <c r="O11" s="11">
        <f t="shared" si="1"/>
        <v>40321.595344999725</v>
      </c>
      <c r="P11" s="14">
        <f t="shared" ref="P11:T11" si="2">$C$10*P10</f>
        <v>40297.329679029812</v>
      </c>
      <c r="Q11" s="11">
        <f t="shared" si="2"/>
        <v>40827.911473711043</v>
      </c>
      <c r="R11" s="14">
        <f t="shared" si="2"/>
        <v>40819.822918387734</v>
      </c>
      <c r="S11" s="11">
        <f t="shared" si="2"/>
        <v>40289.241123706517</v>
      </c>
      <c r="T11" s="14">
        <f t="shared" si="2"/>
        <v>40281.152568383208</v>
      </c>
      <c r="U11" s="11">
        <f t="shared" ref="U11" si="3">$C$10*U10</f>
        <v>41850.344166247989</v>
      </c>
      <c r="V11" s="44">
        <f t="shared" ref="V11:V31" si="4">SUM(D11:U11)</f>
        <v>695858.76000000013</v>
      </c>
      <c r="W11" s="3"/>
    </row>
    <row r="12" spans="1:23" ht="24" customHeight="1" x14ac:dyDescent="0.2">
      <c r="A12" s="53">
        <v>3</v>
      </c>
      <c r="B12" s="51" t="s">
        <v>5</v>
      </c>
      <c r="C12" s="57">
        <f>'[1]PLANILHA ORÇAMENTÁRIA'!$J$12</f>
        <v>13975</v>
      </c>
      <c r="D12" s="36">
        <v>0.02</v>
      </c>
      <c r="E12" s="10">
        <v>0.02</v>
      </c>
      <c r="F12" s="13">
        <v>0.04</v>
      </c>
      <c r="G12" s="10">
        <v>0.05</v>
      </c>
      <c r="H12" s="13">
        <v>0.05</v>
      </c>
      <c r="I12" s="10">
        <v>0.06</v>
      </c>
      <c r="J12" s="13">
        <v>7.0000000000000007E-2</v>
      </c>
      <c r="K12" s="10">
        <v>0.08</v>
      </c>
      <c r="L12" s="13">
        <v>0.1</v>
      </c>
      <c r="M12" s="10">
        <v>0.11</v>
      </c>
      <c r="N12" s="13">
        <v>0.09</v>
      </c>
      <c r="O12" s="10">
        <v>0.08</v>
      </c>
      <c r="P12" s="13">
        <v>0.05</v>
      </c>
      <c r="Q12" s="10">
        <v>0.05</v>
      </c>
      <c r="R12" s="13">
        <v>0.04</v>
      </c>
      <c r="S12" s="10">
        <v>0.04</v>
      </c>
      <c r="T12" s="13">
        <v>0.03</v>
      </c>
      <c r="U12" s="10">
        <v>0.02</v>
      </c>
      <c r="V12" s="43">
        <f t="shared" si="4"/>
        <v>1</v>
      </c>
      <c r="W12" s="23"/>
    </row>
    <row r="13" spans="1:23" ht="24" customHeight="1" x14ac:dyDescent="0.2">
      <c r="A13" s="53"/>
      <c r="B13" s="51"/>
      <c r="C13" s="59"/>
      <c r="D13" s="29">
        <f>$C$12*D12</f>
        <v>279.5</v>
      </c>
      <c r="E13" s="11">
        <f>$C$12*E12</f>
        <v>279.5</v>
      </c>
      <c r="F13" s="14">
        <f t="shared" ref="F13:I13" si="5">$C$12*F12</f>
        <v>559</v>
      </c>
      <c r="G13" s="11">
        <f t="shared" si="5"/>
        <v>698.75</v>
      </c>
      <c r="H13" s="14">
        <f t="shared" si="5"/>
        <v>698.75</v>
      </c>
      <c r="I13" s="11">
        <f t="shared" si="5"/>
        <v>838.5</v>
      </c>
      <c r="J13" s="14">
        <f>$C$12*J12</f>
        <v>978.25000000000011</v>
      </c>
      <c r="K13" s="11">
        <f>$C$12*K12</f>
        <v>1118</v>
      </c>
      <c r="L13" s="14">
        <f t="shared" ref="L13:O13" si="6">$C$12*L12</f>
        <v>1397.5</v>
      </c>
      <c r="M13" s="11">
        <f t="shared" si="6"/>
        <v>1537.25</v>
      </c>
      <c r="N13" s="14">
        <f t="shared" si="6"/>
        <v>1257.75</v>
      </c>
      <c r="O13" s="11">
        <f t="shared" si="6"/>
        <v>1118</v>
      </c>
      <c r="P13" s="14">
        <f>$C$12*P12</f>
        <v>698.75</v>
      </c>
      <c r="Q13" s="11">
        <f t="shared" ref="Q13:T13" si="7">$C$12*Q12</f>
        <v>698.75</v>
      </c>
      <c r="R13" s="14">
        <f t="shared" si="7"/>
        <v>559</v>
      </c>
      <c r="S13" s="11">
        <f t="shared" si="7"/>
        <v>559</v>
      </c>
      <c r="T13" s="14">
        <f t="shared" si="7"/>
        <v>419.25</v>
      </c>
      <c r="U13" s="11">
        <f t="shared" ref="U13" si="8">$C$12*U12</f>
        <v>279.5</v>
      </c>
      <c r="V13" s="44">
        <f t="shared" si="4"/>
        <v>13975</v>
      </c>
      <c r="W13" s="3"/>
    </row>
    <row r="14" spans="1:23" ht="24" customHeight="1" x14ac:dyDescent="0.2">
      <c r="A14" s="53">
        <v>4</v>
      </c>
      <c r="B14" s="51" t="s">
        <v>27</v>
      </c>
      <c r="C14" s="57">
        <f>'[1]PLANILHA ORÇAMENTÁRIA'!$J$15</f>
        <v>127558.5</v>
      </c>
      <c r="D14" s="36">
        <v>0.3</v>
      </c>
      <c r="E14" s="12">
        <v>0.6</v>
      </c>
      <c r="F14" s="15">
        <v>0.1</v>
      </c>
      <c r="G14" s="10"/>
      <c r="H14" s="15"/>
      <c r="I14" s="12"/>
      <c r="J14" s="13"/>
      <c r="K14" s="12"/>
      <c r="L14" s="15"/>
      <c r="M14" s="10"/>
      <c r="N14" s="15"/>
      <c r="O14" s="12"/>
      <c r="P14" s="15"/>
      <c r="Q14" s="12"/>
      <c r="R14" s="13"/>
      <c r="S14" s="12"/>
      <c r="T14" s="15"/>
      <c r="U14" s="12"/>
      <c r="V14" s="43">
        <f t="shared" si="4"/>
        <v>0.99999999999999989</v>
      </c>
      <c r="W14" s="23"/>
    </row>
    <row r="15" spans="1:23" ht="24" customHeight="1" x14ac:dyDescent="0.2">
      <c r="A15" s="53"/>
      <c r="B15" s="51"/>
      <c r="C15" s="59"/>
      <c r="D15" s="29">
        <f>$C$14*D14</f>
        <v>38267.549999999996</v>
      </c>
      <c r="E15" s="11">
        <f t="shared" ref="E15:I15" si="9">$C$14*E14</f>
        <v>76535.099999999991</v>
      </c>
      <c r="F15" s="14">
        <f t="shared" si="9"/>
        <v>12755.85</v>
      </c>
      <c r="G15" s="11">
        <f t="shared" si="9"/>
        <v>0</v>
      </c>
      <c r="H15" s="14">
        <f t="shared" si="9"/>
        <v>0</v>
      </c>
      <c r="I15" s="11">
        <f t="shared" si="9"/>
        <v>0</v>
      </c>
      <c r="J15" s="14">
        <f>$C$14*J14</f>
        <v>0</v>
      </c>
      <c r="K15" s="11">
        <f t="shared" ref="K15:O15" si="10">$C$14*K14</f>
        <v>0</v>
      </c>
      <c r="L15" s="14">
        <f t="shared" si="10"/>
        <v>0</v>
      </c>
      <c r="M15" s="11">
        <f t="shared" si="10"/>
        <v>0</v>
      </c>
      <c r="N15" s="14">
        <f t="shared" si="10"/>
        <v>0</v>
      </c>
      <c r="O15" s="11">
        <f t="shared" si="10"/>
        <v>0</v>
      </c>
      <c r="P15" s="14">
        <f t="shared" ref="P15:T15" si="11">$C$14*P14</f>
        <v>0</v>
      </c>
      <c r="Q15" s="11">
        <f t="shared" si="11"/>
        <v>0</v>
      </c>
      <c r="R15" s="14">
        <f t="shared" si="11"/>
        <v>0</v>
      </c>
      <c r="S15" s="11">
        <f t="shared" si="11"/>
        <v>0</v>
      </c>
      <c r="T15" s="14">
        <f t="shared" si="11"/>
        <v>0</v>
      </c>
      <c r="U15" s="11">
        <f t="shared" ref="U15" si="12">$C$14*U14</f>
        <v>0</v>
      </c>
      <c r="V15" s="44">
        <f t="shared" si="4"/>
        <v>127558.5</v>
      </c>
      <c r="W15" s="3"/>
    </row>
    <row r="16" spans="1:23" ht="24" customHeight="1" x14ac:dyDescent="0.2">
      <c r="A16" s="53">
        <v>4</v>
      </c>
      <c r="B16" s="51" t="s">
        <v>24</v>
      </c>
      <c r="C16" s="57">
        <f>'[1]PLANILHA ORÇAMENTÁRIA'!$J$22</f>
        <v>325919.01</v>
      </c>
      <c r="D16" s="36">
        <v>0.7</v>
      </c>
      <c r="E16" s="12">
        <v>0.3</v>
      </c>
      <c r="F16" s="15"/>
      <c r="G16" s="10"/>
      <c r="H16" s="15"/>
      <c r="I16" s="12"/>
      <c r="J16" s="13"/>
      <c r="K16" s="12"/>
      <c r="L16" s="15"/>
      <c r="M16" s="10"/>
      <c r="N16" s="15"/>
      <c r="O16" s="12"/>
      <c r="P16" s="15"/>
      <c r="Q16" s="12"/>
      <c r="R16" s="13"/>
      <c r="S16" s="12"/>
      <c r="T16" s="15"/>
      <c r="U16" s="12"/>
      <c r="V16" s="43">
        <f t="shared" si="4"/>
        <v>1</v>
      </c>
      <c r="W16" s="23"/>
    </row>
    <row r="17" spans="1:23" ht="24" customHeight="1" x14ac:dyDescent="0.2">
      <c r="A17" s="53"/>
      <c r="B17" s="51"/>
      <c r="C17" s="59"/>
      <c r="D17" s="29">
        <f>$C$16*D16</f>
        <v>228143.307</v>
      </c>
      <c r="E17" s="11">
        <f t="shared" ref="E17:U17" si="13">$C$16*E16</f>
        <v>97775.702999999994</v>
      </c>
      <c r="F17" s="14">
        <f t="shared" si="13"/>
        <v>0</v>
      </c>
      <c r="G17" s="11">
        <f t="shared" si="13"/>
        <v>0</v>
      </c>
      <c r="H17" s="14">
        <f t="shared" si="13"/>
        <v>0</v>
      </c>
      <c r="I17" s="11">
        <f t="shared" si="13"/>
        <v>0</v>
      </c>
      <c r="J17" s="14">
        <f t="shared" si="13"/>
        <v>0</v>
      </c>
      <c r="K17" s="11">
        <f t="shared" si="13"/>
        <v>0</v>
      </c>
      <c r="L17" s="14">
        <f t="shared" si="13"/>
        <v>0</v>
      </c>
      <c r="M17" s="11">
        <f t="shared" si="13"/>
        <v>0</v>
      </c>
      <c r="N17" s="14">
        <f t="shared" si="13"/>
        <v>0</v>
      </c>
      <c r="O17" s="11">
        <f t="shared" si="13"/>
        <v>0</v>
      </c>
      <c r="P17" s="14">
        <f t="shared" si="13"/>
        <v>0</v>
      </c>
      <c r="Q17" s="11">
        <f t="shared" si="13"/>
        <v>0</v>
      </c>
      <c r="R17" s="14">
        <f t="shared" si="13"/>
        <v>0</v>
      </c>
      <c r="S17" s="11">
        <f t="shared" si="13"/>
        <v>0</v>
      </c>
      <c r="T17" s="14">
        <f t="shared" si="13"/>
        <v>0</v>
      </c>
      <c r="U17" s="11">
        <f t="shared" si="13"/>
        <v>0</v>
      </c>
      <c r="V17" s="44">
        <f t="shared" si="4"/>
        <v>325919.01</v>
      </c>
      <c r="W17" s="3"/>
    </row>
    <row r="18" spans="1:23" ht="24" customHeight="1" x14ac:dyDescent="0.2">
      <c r="A18" s="53">
        <v>5</v>
      </c>
      <c r="B18" s="51" t="s">
        <v>6</v>
      </c>
      <c r="C18" s="57">
        <f>'[1]PLANILHA ORÇAMENTÁRIA'!$J$28</f>
        <v>227274.40000000002</v>
      </c>
      <c r="D18" s="36">
        <v>0.55000000000000004</v>
      </c>
      <c r="E18" s="12">
        <v>0.05</v>
      </c>
      <c r="F18" s="15">
        <v>0.05</v>
      </c>
      <c r="G18" s="12">
        <v>0.05</v>
      </c>
      <c r="H18" s="13">
        <v>0.05</v>
      </c>
      <c r="I18" s="12">
        <v>0.05</v>
      </c>
      <c r="J18" s="13">
        <v>0.05</v>
      </c>
      <c r="K18" s="12">
        <v>0.05</v>
      </c>
      <c r="L18" s="15">
        <v>0.05</v>
      </c>
      <c r="M18" s="12">
        <v>0.05</v>
      </c>
      <c r="N18" s="13"/>
      <c r="O18" s="12"/>
      <c r="P18" s="15"/>
      <c r="Q18" s="12"/>
      <c r="R18" s="15"/>
      <c r="S18" s="10"/>
      <c r="T18" s="15"/>
      <c r="U18" s="12"/>
      <c r="V18" s="43">
        <f>SUM(D18:U18)</f>
        <v>1.0000000000000004</v>
      </c>
      <c r="W18" s="23"/>
    </row>
    <row r="19" spans="1:23" ht="24" customHeight="1" x14ac:dyDescent="0.2">
      <c r="A19" s="53"/>
      <c r="B19" s="51"/>
      <c r="C19" s="59"/>
      <c r="D19" s="29">
        <f>$C$18*D18</f>
        <v>125000.92000000003</v>
      </c>
      <c r="E19" s="11">
        <f t="shared" ref="E19:I19" si="14">$C$18*E18</f>
        <v>11363.720000000001</v>
      </c>
      <c r="F19" s="14">
        <f t="shared" si="14"/>
        <v>11363.720000000001</v>
      </c>
      <c r="G19" s="11">
        <f t="shared" si="14"/>
        <v>11363.720000000001</v>
      </c>
      <c r="H19" s="14">
        <f t="shared" si="14"/>
        <v>11363.720000000001</v>
      </c>
      <c r="I19" s="11">
        <f t="shared" si="14"/>
        <v>11363.720000000001</v>
      </c>
      <c r="J19" s="14">
        <f>$C$18*J18</f>
        <v>11363.720000000001</v>
      </c>
      <c r="K19" s="11">
        <f t="shared" ref="K19:O19" si="15">$C$18*K18</f>
        <v>11363.720000000001</v>
      </c>
      <c r="L19" s="14">
        <f t="shared" si="15"/>
        <v>11363.720000000001</v>
      </c>
      <c r="M19" s="11">
        <f t="shared" si="15"/>
        <v>11363.720000000001</v>
      </c>
      <c r="N19" s="14">
        <f t="shared" si="15"/>
        <v>0</v>
      </c>
      <c r="O19" s="11">
        <f t="shared" si="15"/>
        <v>0</v>
      </c>
      <c r="P19" s="14">
        <f t="shared" ref="P19:T19" si="16">$C$18*P18</f>
        <v>0</v>
      </c>
      <c r="Q19" s="11">
        <f t="shared" si="16"/>
        <v>0</v>
      </c>
      <c r="R19" s="14">
        <f t="shared" si="16"/>
        <v>0</v>
      </c>
      <c r="S19" s="11">
        <f t="shared" si="16"/>
        <v>0</v>
      </c>
      <c r="T19" s="14">
        <f t="shared" si="16"/>
        <v>0</v>
      </c>
      <c r="U19" s="11">
        <f t="shared" ref="U19" si="17">$C$18*U18</f>
        <v>0</v>
      </c>
      <c r="V19" s="44">
        <f t="shared" si="4"/>
        <v>227274.40000000002</v>
      </c>
      <c r="W19" s="3"/>
    </row>
    <row r="20" spans="1:23" ht="24" customHeight="1" x14ac:dyDescent="0.2">
      <c r="A20" s="53">
        <v>6</v>
      </c>
      <c r="B20" s="51" t="s">
        <v>7</v>
      </c>
      <c r="C20" s="57">
        <f>'[1]PLANILHA ORÇAMENTÁRIA'!$J$37</f>
        <v>825203.69</v>
      </c>
      <c r="D20" s="36">
        <v>0.02</v>
      </c>
      <c r="E20" s="10">
        <v>0.02</v>
      </c>
      <c r="F20" s="13">
        <v>0.06</v>
      </c>
      <c r="G20" s="10">
        <v>0.06</v>
      </c>
      <c r="H20" s="13">
        <v>0.06</v>
      </c>
      <c r="I20" s="10">
        <v>0.06</v>
      </c>
      <c r="J20" s="13">
        <v>0.06</v>
      </c>
      <c r="K20" s="10">
        <v>0.06</v>
      </c>
      <c r="L20" s="13">
        <v>0.06</v>
      </c>
      <c r="M20" s="10">
        <v>0.06</v>
      </c>
      <c r="N20" s="13">
        <v>0.06</v>
      </c>
      <c r="O20" s="10">
        <v>0.06</v>
      </c>
      <c r="P20" s="13">
        <v>0.06</v>
      </c>
      <c r="Q20" s="10">
        <v>0.06</v>
      </c>
      <c r="R20" s="13">
        <v>0.06</v>
      </c>
      <c r="S20" s="10">
        <v>0.06</v>
      </c>
      <c r="T20" s="13">
        <v>0.06</v>
      </c>
      <c r="U20" s="10">
        <v>0.06</v>
      </c>
      <c r="V20" s="43">
        <f t="shared" si="4"/>
        <v>1.0000000000000004</v>
      </c>
      <c r="W20" s="23"/>
    </row>
    <row r="21" spans="1:23" ht="24" customHeight="1" x14ac:dyDescent="0.2">
      <c r="A21" s="53"/>
      <c r="B21" s="51"/>
      <c r="C21" s="59"/>
      <c r="D21" s="29">
        <f>$C$20*D20</f>
        <v>16504.073799999998</v>
      </c>
      <c r="E21" s="11">
        <f t="shared" ref="E21:I21" si="18">$C$20*E20</f>
        <v>16504.073799999998</v>
      </c>
      <c r="F21" s="14">
        <f t="shared" si="18"/>
        <v>49512.221399999995</v>
      </c>
      <c r="G21" s="11">
        <f t="shared" si="18"/>
        <v>49512.221399999995</v>
      </c>
      <c r="H21" s="14">
        <f t="shared" si="18"/>
        <v>49512.221399999995</v>
      </c>
      <c r="I21" s="11">
        <f t="shared" si="18"/>
        <v>49512.221399999995</v>
      </c>
      <c r="J21" s="14">
        <f>$C$20*J20</f>
        <v>49512.221399999995</v>
      </c>
      <c r="K21" s="11">
        <f t="shared" ref="K21:O21" si="19">$C$20*K20</f>
        <v>49512.221399999995</v>
      </c>
      <c r="L21" s="14">
        <f t="shared" si="19"/>
        <v>49512.221399999995</v>
      </c>
      <c r="M21" s="11">
        <f t="shared" si="19"/>
        <v>49512.221399999995</v>
      </c>
      <c r="N21" s="14">
        <f t="shared" si="19"/>
        <v>49512.221399999995</v>
      </c>
      <c r="O21" s="11">
        <f t="shared" si="19"/>
        <v>49512.221399999995</v>
      </c>
      <c r="P21" s="14">
        <f t="shared" ref="P21:T21" si="20">$C$20*P20</f>
        <v>49512.221399999995</v>
      </c>
      <c r="Q21" s="11">
        <f t="shared" si="20"/>
        <v>49512.221399999995</v>
      </c>
      <c r="R21" s="14">
        <f t="shared" si="20"/>
        <v>49512.221399999995</v>
      </c>
      <c r="S21" s="11">
        <f t="shared" si="20"/>
        <v>49512.221399999995</v>
      </c>
      <c r="T21" s="14">
        <f t="shared" si="20"/>
        <v>49512.221399999995</v>
      </c>
      <c r="U21" s="11">
        <f t="shared" ref="U21" si="21">$C$20*U20</f>
        <v>49512.221399999995</v>
      </c>
      <c r="V21" s="44">
        <f t="shared" si="4"/>
        <v>825203.69000000006</v>
      </c>
      <c r="W21" s="3"/>
    </row>
    <row r="22" spans="1:23" ht="24" customHeight="1" x14ac:dyDescent="0.2">
      <c r="A22" s="53">
        <v>7</v>
      </c>
      <c r="B22" s="51" t="s">
        <v>8</v>
      </c>
      <c r="C22" s="57">
        <f>'[1]PLANILHA ORÇAMENTÁRIA'!$J$45</f>
        <v>4396913.29</v>
      </c>
      <c r="D22" s="36">
        <v>0.02</v>
      </c>
      <c r="E22" s="10">
        <v>0.02</v>
      </c>
      <c r="F22" s="13">
        <v>0.06</v>
      </c>
      <c r="G22" s="10">
        <v>0.06</v>
      </c>
      <c r="H22" s="13">
        <v>0.06</v>
      </c>
      <c r="I22" s="10">
        <v>0.06</v>
      </c>
      <c r="J22" s="13">
        <v>0.06</v>
      </c>
      <c r="K22" s="10">
        <v>0.06</v>
      </c>
      <c r="L22" s="13">
        <v>0.06</v>
      </c>
      <c r="M22" s="10">
        <v>0.06</v>
      </c>
      <c r="N22" s="13">
        <v>0.06</v>
      </c>
      <c r="O22" s="10">
        <v>0.06</v>
      </c>
      <c r="P22" s="13">
        <v>0.06</v>
      </c>
      <c r="Q22" s="10">
        <v>0.06</v>
      </c>
      <c r="R22" s="13">
        <v>0.06</v>
      </c>
      <c r="S22" s="10">
        <v>0.06</v>
      </c>
      <c r="T22" s="13">
        <v>0.06</v>
      </c>
      <c r="U22" s="10">
        <v>0.06</v>
      </c>
      <c r="V22" s="43">
        <f t="shared" si="4"/>
        <v>1.0000000000000004</v>
      </c>
      <c r="W22" s="23"/>
    </row>
    <row r="23" spans="1:23" ht="24" customHeight="1" x14ac:dyDescent="0.2">
      <c r="A23" s="53"/>
      <c r="B23" s="51"/>
      <c r="C23" s="59"/>
      <c r="D23" s="29">
        <f>$C$22*D22</f>
        <v>87938.265800000008</v>
      </c>
      <c r="E23" s="11">
        <f t="shared" ref="E23:I23" si="22">$C$22*E22</f>
        <v>87938.265800000008</v>
      </c>
      <c r="F23" s="14">
        <f t="shared" si="22"/>
        <v>263814.79739999998</v>
      </c>
      <c r="G23" s="11">
        <f t="shared" si="22"/>
        <v>263814.79739999998</v>
      </c>
      <c r="H23" s="14">
        <f t="shared" si="22"/>
        <v>263814.79739999998</v>
      </c>
      <c r="I23" s="11">
        <f t="shared" si="22"/>
        <v>263814.79739999998</v>
      </c>
      <c r="J23" s="14">
        <f>$C$22*J22</f>
        <v>263814.79739999998</v>
      </c>
      <c r="K23" s="11">
        <f t="shared" ref="K23:O23" si="23">$C$22*K22</f>
        <v>263814.79739999998</v>
      </c>
      <c r="L23" s="14">
        <f t="shared" si="23"/>
        <v>263814.79739999998</v>
      </c>
      <c r="M23" s="11">
        <f t="shared" si="23"/>
        <v>263814.79739999998</v>
      </c>
      <c r="N23" s="14">
        <f t="shared" si="23"/>
        <v>263814.79739999998</v>
      </c>
      <c r="O23" s="11">
        <f t="shared" si="23"/>
        <v>263814.79739999998</v>
      </c>
      <c r="P23" s="14">
        <f t="shared" ref="P23:T23" si="24">$C$22*P22</f>
        <v>263814.79739999998</v>
      </c>
      <c r="Q23" s="11">
        <f t="shared" si="24"/>
        <v>263814.79739999998</v>
      </c>
      <c r="R23" s="14">
        <f t="shared" si="24"/>
        <v>263814.79739999998</v>
      </c>
      <c r="S23" s="11">
        <f t="shared" si="24"/>
        <v>263814.79739999998</v>
      </c>
      <c r="T23" s="14">
        <f t="shared" si="24"/>
        <v>263814.79739999998</v>
      </c>
      <c r="U23" s="11">
        <f t="shared" ref="U23" si="25">$C$22*U22</f>
        <v>263814.79739999998</v>
      </c>
      <c r="V23" s="44">
        <f t="shared" si="4"/>
        <v>4396913.29</v>
      </c>
      <c r="W23" s="3"/>
    </row>
    <row r="24" spans="1:23" ht="24" customHeight="1" x14ac:dyDescent="0.2">
      <c r="A24" s="53">
        <v>7</v>
      </c>
      <c r="B24" s="51" t="s">
        <v>28</v>
      </c>
      <c r="C24" s="57">
        <f>'[1]PLANILHA ORÇAMENTÁRIA'!$J$51</f>
        <v>122724.88</v>
      </c>
      <c r="D24" s="36">
        <v>0.02</v>
      </c>
      <c r="E24" s="10">
        <v>0.02</v>
      </c>
      <c r="F24" s="13">
        <v>0.06</v>
      </c>
      <c r="G24" s="10">
        <v>0.06</v>
      </c>
      <c r="H24" s="13">
        <v>0.06</v>
      </c>
      <c r="I24" s="10">
        <v>0.06</v>
      </c>
      <c r="J24" s="13">
        <v>0.06</v>
      </c>
      <c r="K24" s="10">
        <v>0.06</v>
      </c>
      <c r="L24" s="13">
        <v>0.06</v>
      </c>
      <c r="M24" s="10">
        <v>0.06</v>
      </c>
      <c r="N24" s="13">
        <v>0.06</v>
      </c>
      <c r="O24" s="10">
        <v>0.06</v>
      </c>
      <c r="P24" s="13">
        <v>0.06</v>
      </c>
      <c r="Q24" s="10">
        <v>0.06</v>
      </c>
      <c r="R24" s="13">
        <v>0.06</v>
      </c>
      <c r="S24" s="10">
        <v>0.06</v>
      </c>
      <c r="T24" s="13">
        <v>0.06</v>
      </c>
      <c r="U24" s="10">
        <v>0.06</v>
      </c>
      <c r="V24" s="43">
        <f t="shared" si="4"/>
        <v>1.0000000000000004</v>
      </c>
      <c r="W24" s="23"/>
    </row>
    <row r="25" spans="1:23" ht="24" customHeight="1" x14ac:dyDescent="0.2">
      <c r="A25" s="53"/>
      <c r="B25" s="51"/>
      <c r="C25" s="59"/>
      <c r="D25" s="29">
        <f>$C$24*D24</f>
        <v>2454.4976000000001</v>
      </c>
      <c r="E25" s="11">
        <f t="shared" ref="E25:U25" si="26">$C$24*E24</f>
        <v>2454.4976000000001</v>
      </c>
      <c r="F25" s="14">
        <f t="shared" si="26"/>
        <v>7363.4928</v>
      </c>
      <c r="G25" s="11">
        <f t="shared" si="26"/>
        <v>7363.4928</v>
      </c>
      <c r="H25" s="14">
        <f t="shared" si="26"/>
        <v>7363.4928</v>
      </c>
      <c r="I25" s="11">
        <f t="shared" si="26"/>
        <v>7363.4928</v>
      </c>
      <c r="J25" s="14">
        <f t="shared" si="26"/>
        <v>7363.4928</v>
      </c>
      <c r="K25" s="11">
        <f t="shared" si="26"/>
        <v>7363.4928</v>
      </c>
      <c r="L25" s="14">
        <f t="shared" si="26"/>
        <v>7363.4928</v>
      </c>
      <c r="M25" s="11">
        <f t="shared" si="26"/>
        <v>7363.4928</v>
      </c>
      <c r="N25" s="14">
        <f t="shared" si="26"/>
        <v>7363.4928</v>
      </c>
      <c r="O25" s="11">
        <f t="shared" si="26"/>
        <v>7363.4928</v>
      </c>
      <c r="P25" s="14">
        <f t="shared" si="26"/>
        <v>7363.4928</v>
      </c>
      <c r="Q25" s="11">
        <f t="shared" si="26"/>
        <v>7363.4928</v>
      </c>
      <c r="R25" s="14">
        <f t="shared" si="26"/>
        <v>7363.4928</v>
      </c>
      <c r="S25" s="11">
        <f t="shared" si="26"/>
        <v>7363.4928</v>
      </c>
      <c r="T25" s="14">
        <f t="shared" si="26"/>
        <v>7363.4928</v>
      </c>
      <c r="U25" s="11">
        <f t="shared" si="26"/>
        <v>7363.4928</v>
      </c>
      <c r="V25" s="44">
        <f t="shared" si="4"/>
        <v>122724.88000000006</v>
      </c>
      <c r="W25" s="3"/>
    </row>
    <row r="26" spans="1:23" ht="24" customHeight="1" x14ac:dyDescent="0.2">
      <c r="A26" s="53">
        <v>8</v>
      </c>
      <c r="B26" s="51" t="s">
        <v>9</v>
      </c>
      <c r="C26" s="57">
        <f>'[1]PLANILHA ORÇAMENTÁRIA'!$J$55</f>
        <v>5483535.8200000003</v>
      </c>
      <c r="D26" s="36">
        <v>0.02</v>
      </c>
      <c r="E26" s="10">
        <v>0.02</v>
      </c>
      <c r="F26" s="13">
        <v>0.06</v>
      </c>
      <c r="G26" s="10">
        <v>0.06</v>
      </c>
      <c r="H26" s="13">
        <v>0.06</v>
      </c>
      <c r="I26" s="10">
        <v>0.06</v>
      </c>
      <c r="J26" s="13">
        <v>0.06</v>
      </c>
      <c r="K26" s="10">
        <v>0.06</v>
      </c>
      <c r="L26" s="13">
        <v>0.06</v>
      </c>
      <c r="M26" s="10">
        <v>0.06</v>
      </c>
      <c r="N26" s="13">
        <v>0.06</v>
      </c>
      <c r="O26" s="10">
        <v>0.06</v>
      </c>
      <c r="P26" s="13">
        <v>0.06</v>
      </c>
      <c r="Q26" s="10">
        <v>0.06</v>
      </c>
      <c r="R26" s="13">
        <v>0.06</v>
      </c>
      <c r="S26" s="10">
        <v>0.06</v>
      </c>
      <c r="T26" s="13">
        <v>0.06</v>
      </c>
      <c r="U26" s="10">
        <v>0.06</v>
      </c>
      <c r="V26" s="43">
        <f t="shared" si="4"/>
        <v>1.0000000000000004</v>
      </c>
      <c r="W26" s="23"/>
    </row>
    <row r="27" spans="1:23" ht="24" customHeight="1" x14ac:dyDescent="0.2">
      <c r="A27" s="53"/>
      <c r="B27" s="51"/>
      <c r="C27" s="59"/>
      <c r="D27" s="29">
        <f>$C$26*D26</f>
        <v>109670.7164</v>
      </c>
      <c r="E27" s="11">
        <f t="shared" ref="E27:I27" si="27">$C$26*E26</f>
        <v>109670.7164</v>
      </c>
      <c r="F27" s="14">
        <f t="shared" si="27"/>
        <v>329012.14919999999</v>
      </c>
      <c r="G27" s="11">
        <f t="shared" si="27"/>
        <v>329012.14919999999</v>
      </c>
      <c r="H27" s="14">
        <f t="shared" si="27"/>
        <v>329012.14919999999</v>
      </c>
      <c r="I27" s="11">
        <f t="shared" si="27"/>
        <v>329012.14919999999</v>
      </c>
      <c r="J27" s="14">
        <f>$C$26*J26</f>
        <v>329012.14919999999</v>
      </c>
      <c r="K27" s="11">
        <f t="shared" ref="K27:O27" si="28">$C$26*K26</f>
        <v>329012.14919999999</v>
      </c>
      <c r="L27" s="14">
        <f t="shared" si="28"/>
        <v>329012.14919999999</v>
      </c>
      <c r="M27" s="11">
        <f t="shared" si="28"/>
        <v>329012.14919999999</v>
      </c>
      <c r="N27" s="14">
        <f t="shared" si="28"/>
        <v>329012.14919999999</v>
      </c>
      <c r="O27" s="11">
        <f t="shared" si="28"/>
        <v>329012.14919999999</v>
      </c>
      <c r="P27" s="14">
        <f t="shared" ref="P27:T27" si="29">$C$26*P26</f>
        <v>329012.14919999999</v>
      </c>
      <c r="Q27" s="11">
        <f t="shared" si="29"/>
        <v>329012.14919999999</v>
      </c>
      <c r="R27" s="14">
        <f t="shared" si="29"/>
        <v>329012.14919999999</v>
      </c>
      <c r="S27" s="11">
        <f t="shared" si="29"/>
        <v>329012.14919999999</v>
      </c>
      <c r="T27" s="14">
        <f t="shared" si="29"/>
        <v>329012.14919999999</v>
      </c>
      <c r="U27" s="11">
        <f t="shared" ref="U27" si="30">$C$26*U26</f>
        <v>329012.14919999999</v>
      </c>
      <c r="V27" s="44">
        <f t="shared" si="4"/>
        <v>5483535.8199999984</v>
      </c>
      <c r="W27" s="3"/>
    </row>
    <row r="28" spans="1:23" ht="24" customHeight="1" x14ac:dyDescent="0.2">
      <c r="A28" s="53">
        <v>9</v>
      </c>
      <c r="B28" s="51" t="s">
        <v>10</v>
      </c>
      <c r="C28" s="57">
        <f>'[1]PLANILHA ORÇAMENTÁRIA'!$J$69</f>
        <v>458356.3000000001</v>
      </c>
      <c r="D28" s="36"/>
      <c r="E28" s="12"/>
      <c r="F28" s="13"/>
      <c r="G28" s="12">
        <v>0.01</v>
      </c>
      <c r="H28" s="13">
        <v>0.01</v>
      </c>
      <c r="I28" s="10">
        <v>0.01</v>
      </c>
      <c r="J28" s="13">
        <v>0.03</v>
      </c>
      <c r="K28" s="10">
        <v>0.04</v>
      </c>
      <c r="L28" s="13">
        <v>0.04</v>
      </c>
      <c r="M28" s="10">
        <v>0.06</v>
      </c>
      <c r="N28" s="13">
        <v>0.06</v>
      </c>
      <c r="O28" s="10">
        <v>0.1</v>
      </c>
      <c r="P28" s="13">
        <v>0.1</v>
      </c>
      <c r="Q28" s="10">
        <v>0.12</v>
      </c>
      <c r="R28" s="13">
        <v>0.12</v>
      </c>
      <c r="S28" s="10">
        <v>0.1</v>
      </c>
      <c r="T28" s="13">
        <v>0.1</v>
      </c>
      <c r="U28" s="10">
        <v>0.1</v>
      </c>
      <c r="V28" s="43">
        <f t="shared" si="4"/>
        <v>0.99999999999999989</v>
      </c>
      <c r="W28" s="23"/>
    </row>
    <row r="29" spans="1:23" ht="24" customHeight="1" x14ac:dyDescent="0.2">
      <c r="A29" s="53"/>
      <c r="B29" s="51"/>
      <c r="C29" s="59"/>
      <c r="D29" s="29">
        <f>$C$28*D28</f>
        <v>0</v>
      </c>
      <c r="E29" s="11">
        <f t="shared" ref="E29:I29" si="31">$C$28*E28</f>
        <v>0</v>
      </c>
      <c r="F29" s="14">
        <f t="shared" si="31"/>
        <v>0</v>
      </c>
      <c r="G29" s="11">
        <f t="shared" si="31"/>
        <v>4583.563000000001</v>
      </c>
      <c r="H29" s="14">
        <f t="shared" si="31"/>
        <v>4583.563000000001</v>
      </c>
      <c r="I29" s="11">
        <f t="shared" si="31"/>
        <v>4583.563000000001</v>
      </c>
      <c r="J29" s="14">
        <f>$C$28*J28</f>
        <v>13750.689000000002</v>
      </c>
      <c r="K29" s="11">
        <f t="shared" ref="K29:O29" si="32">$C$28*K28</f>
        <v>18334.252000000004</v>
      </c>
      <c r="L29" s="14">
        <f t="shared" si="32"/>
        <v>18334.252000000004</v>
      </c>
      <c r="M29" s="11">
        <f t="shared" si="32"/>
        <v>27501.378000000004</v>
      </c>
      <c r="N29" s="14">
        <f t="shared" si="32"/>
        <v>27501.378000000004</v>
      </c>
      <c r="O29" s="11">
        <f t="shared" si="32"/>
        <v>45835.630000000012</v>
      </c>
      <c r="P29" s="14">
        <f t="shared" ref="P29:T29" si="33">$C$28*P28</f>
        <v>45835.630000000012</v>
      </c>
      <c r="Q29" s="11">
        <f t="shared" si="33"/>
        <v>55002.756000000008</v>
      </c>
      <c r="R29" s="14">
        <f t="shared" si="33"/>
        <v>55002.756000000008</v>
      </c>
      <c r="S29" s="11">
        <f t="shared" si="33"/>
        <v>45835.630000000012</v>
      </c>
      <c r="T29" s="14">
        <f t="shared" si="33"/>
        <v>45835.630000000012</v>
      </c>
      <c r="U29" s="11">
        <f t="shared" ref="U29" si="34">$C$28*U28</f>
        <v>45835.630000000012</v>
      </c>
      <c r="V29" s="44">
        <f t="shared" si="4"/>
        <v>458356.30000000005</v>
      </c>
      <c r="W29" s="3"/>
    </row>
    <row r="30" spans="1:23" ht="24" customHeight="1" x14ac:dyDescent="0.2">
      <c r="A30" s="53">
        <v>10</v>
      </c>
      <c r="B30" s="51" t="s">
        <v>11</v>
      </c>
      <c r="C30" s="57">
        <f>'[1]PLANILHA ORÇAMENTÁRIA'!$J$76</f>
        <v>13265.33</v>
      </c>
      <c r="D30" s="36"/>
      <c r="E30" s="12"/>
      <c r="F30" s="15"/>
      <c r="G30" s="12"/>
      <c r="H30" s="13"/>
      <c r="I30" s="12"/>
      <c r="J30" s="13"/>
      <c r="K30" s="12"/>
      <c r="L30" s="15"/>
      <c r="M30" s="12"/>
      <c r="N30" s="13"/>
      <c r="O30" s="12"/>
      <c r="P30" s="15"/>
      <c r="Q30" s="12"/>
      <c r="R30" s="15"/>
      <c r="S30" s="10"/>
      <c r="T30" s="15"/>
      <c r="U30" s="12">
        <v>1</v>
      </c>
      <c r="V30" s="43">
        <f t="shared" si="4"/>
        <v>1</v>
      </c>
      <c r="W30" s="23"/>
    </row>
    <row r="31" spans="1:23" ht="24" customHeight="1" x14ac:dyDescent="0.2">
      <c r="A31" s="54"/>
      <c r="B31" s="52"/>
      <c r="C31" s="58"/>
      <c r="D31" s="45">
        <f>$C$30*D30</f>
        <v>0</v>
      </c>
      <c r="E31" s="25">
        <f t="shared" ref="E31:H31" si="35">$C$30*E30</f>
        <v>0</v>
      </c>
      <c r="F31" s="26">
        <f t="shared" si="35"/>
        <v>0</v>
      </c>
      <c r="G31" s="25">
        <f t="shared" si="35"/>
        <v>0</v>
      </c>
      <c r="H31" s="26">
        <f t="shared" si="35"/>
        <v>0</v>
      </c>
      <c r="I31" s="25">
        <f>$C$30*I30</f>
        <v>0</v>
      </c>
      <c r="J31" s="26">
        <f>$C$30*J30</f>
        <v>0</v>
      </c>
      <c r="K31" s="25">
        <f t="shared" ref="K31:N31" si="36">$C$30*K30</f>
        <v>0</v>
      </c>
      <c r="L31" s="26">
        <f t="shared" si="36"/>
        <v>0</v>
      </c>
      <c r="M31" s="25">
        <f t="shared" si="36"/>
        <v>0</v>
      </c>
      <c r="N31" s="26">
        <f t="shared" si="36"/>
        <v>0</v>
      </c>
      <c r="O31" s="25">
        <f>$C$30*O30</f>
        <v>0</v>
      </c>
      <c r="P31" s="26">
        <f t="shared" ref="P31:S31" si="37">$C$30*P30</f>
        <v>0</v>
      </c>
      <c r="Q31" s="25">
        <f t="shared" si="37"/>
        <v>0</v>
      </c>
      <c r="R31" s="26">
        <f t="shared" si="37"/>
        <v>0</v>
      </c>
      <c r="S31" s="25">
        <f t="shared" si="37"/>
        <v>0</v>
      </c>
      <c r="T31" s="26">
        <f>$C$30*T30</f>
        <v>0</v>
      </c>
      <c r="U31" s="25">
        <f>$C$30*U30</f>
        <v>13265.33</v>
      </c>
      <c r="V31" s="46">
        <f t="shared" si="4"/>
        <v>13265.33</v>
      </c>
      <c r="W31" s="3"/>
    </row>
    <row r="32" spans="1:23" ht="40.5" customHeight="1" x14ac:dyDescent="0.2">
      <c r="A32" s="49" t="s">
        <v>20</v>
      </c>
      <c r="B32" s="50"/>
      <c r="C32" s="17">
        <f>C30+C28+C26+C22+C20+C18+C14+C12+C10+C8+C24+C16</f>
        <v>12718557.23</v>
      </c>
      <c r="D32" s="47">
        <f>D9+D11+D13+D15+D19+D21+D23+D27+D29+D31+D17+D25</f>
        <v>658259.71587204002</v>
      </c>
      <c r="E32" s="8">
        <f t="shared" ref="E32:U32" si="38">E9+E11+E13+E15+E19+E21+E23+E27+E29+E31+E17+E25</f>
        <v>425819.02233275661</v>
      </c>
      <c r="F32" s="16">
        <f t="shared" si="38"/>
        <v>713413.57351430261</v>
      </c>
      <c r="G32" s="8">
        <f t="shared" si="38"/>
        <v>704916.12331279274</v>
      </c>
      <c r="H32" s="16">
        <f t="shared" si="38"/>
        <v>704916.12331279274</v>
      </c>
      <c r="I32" s="8">
        <f t="shared" si="38"/>
        <v>705063.96186811617</v>
      </c>
      <c r="J32" s="16">
        <f t="shared" si="38"/>
        <v>714909.50821812067</v>
      </c>
      <c r="K32" s="8">
        <f t="shared" si="38"/>
        <v>719906.20067078457</v>
      </c>
      <c r="L32" s="16">
        <f t="shared" si="38"/>
        <v>720201.87778143119</v>
      </c>
      <c r="M32" s="8">
        <f t="shared" si="38"/>
        <v>730047.42413143569</v>
      </c>
      <c r="N32" s="16">
        <f t="shared" si="38"/>
        <v>717730.30911096057</v>
      </c>
      <c r="O32" s="8">
        <f t="shared" si="38"/>
        <v>736977.88614499965</v>
      </c>
      <c r="P32" s="16">
        <f t="shared" si="38"/>
        <v>736534.37047902984</v>
      </c>
      <c r="Q32" s="8">
        <f t="shared" si="38"/>
        <v>746232.07827371103</v>
      </c>
      <c r="R32" s="16">
        <f t="shared" si="38"/>
        <v>746084.23971838772</v>
      </c>
      <c r="S32" s="8">
        <f t="shared" si="38"/>
        <v>736386.53192370653</v>
      </c>
      <c r="T32" s="16">
        <f t="shared" si="38"/>
        <v>736238.69336838322</v>
      </c>
      <c r="U32" s="8">
        <f t="shared" si="38"/>
        <v>764919.58996624791</v>
      </c>
      <c r="V32" s="48">
        <f>V9+V11+V13+V15+V19+V21+V23+V27+V29+V31+V17+V25</f>
        <v>12718557.23</v>
      </c>
      <c r="W32" s="2"/>
    </row>
    <row r="33" spans="3:23" x14ac:dyDescent="0.2">
      <c r="C33" s="7"/>
      <c r="F33" s="2"/>
      <c r="L33" s="2"/>
      <c r="Q33" s="2"/>
      <c r="W33" s="2"/>
    </row>
  </sheetData>
  <autoFilter ref="A6:X31" xr:uid="{FF4B0E60-7316-48C7-8954-83C0EDF825EB}"/>
  <mergeCells count="43">
    <mergeCell ref="A16:A17"/>
    <mergeCell ref="B16:B17"/>
    <mergeCell ref="C16:C17"/>
    <mergeCell ref="A24:A25"/>
    <mergeCell ref="B24:B25"/>
    <mergeCell ref="C24:C25"/>
    <mergeCell ref="R2:V5"/>
    <mergeCell ref="C2:O2"/>
    <mergeCell ref="C3:O3"/>
    <mergeCell ref="C4:O4"/>
    <mergeCell ref="C5:O5"/>
    <mergeCell ref="A1:V1"/>
    <mergeCell ref="C30:C31"/>
    <mergeCell ref="C8:C9"/>
    <mergeCell ref="C10:C11"/>
    <mergeCell ref="C12:C13"/>
    <mergeCell ref="C14:C15"/>
    <mergeCell ref="C18:C19"/>
    <mergeCell ref="B26:B27"/>
    <mergeCell ref="C20:C21"/>
    <mergeCell ref="C22:C23"/>
    <mergeCell ref="C26:C27"/>
    <mergeCell ref="C28:C29"/>
    <mergeCell ref="B8:B9"/>
    <mergeCell ref="A8:A9"/>
    <mergeCell ref="A10:A11"/>
    <mergeCell ref="B10:B11"/>
    <mergeCell ref="A32:B32"/>
    <mergeCell ref="B28:B29"/>
    <mergeCell ref="B30:B31"/>
    <mergeCell ref="A12:A13"/>
    <mergeCell ref="A14:A15"/>
    <mergeCell ref="A18:A19"/>
    <mergeCell ref="A20:A21"/>
    <mergeCell ref="A22:A23"/>
    <mergeCell ref="A26:A27"/>
    <mergeCell ref="A28:A29"/>
    <mergeCell ref="A30:A31"/>
    <mergeCell ref="B12:B13"/>
    <mergeCell ref="B14:B15"/>
    <mergeCell ref="B18:B19"/>
    <mergeCell ref="B20:B21"/>
    <mergeCell ref="B22:B23"/>
  </mergeCells>
  <phoneticPr fontId="5" type="noConversion"/>
  <pageMargins left="0.51181102362204722" right="0.51181102362204722" top="0.39370078740157483" bottom="0.39370078740157483" header="0.51181102362204722" footer="0.51181102362204722"/>
  <pageSetup paperSize="9" scale="60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Larissa Dantas</cp:lastModifiedBy>
  <cp:lastPrinted>2022-08-24T13:10:23Z</cp:lastPrinted>
  <dcterms:created xsi:type="dcterms:W3CDTF">2022-07-11T19:52:10Z</dcterms:created>
  <dcterms:modified xsi:type="dcterms:W3CDTF">2022-08-24T13:10:26Z</dcterms:modified>
</cp:coreProperties>
</file>